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M.E.N\OneDrive - Kenya Electricity Transmission Co Ltd ( KETRACO )\control and protection\MAKINDU (1)\To AFD Feb24\To AFD - 14-2-24\June Submission\"/>
    </mc:Choice>
  </mc:AlternateContent>
  <xr:revisionPtr revIDLastSave="0" documentId="8_{B8A3BFC8-04EF-4506-9830-BC1971D003E9}" xr6:coauthVersionLast="47" xr6:coauthVersionMax="47" xr10:uidLastSave="{00000000-0000-0000-0000-000000000000}"/>
  <bookViews>
    <workbookView xWindow="-120" yWindow="-120" windowWidth="20730" windowHeight="11160" firstSheet="2" activeTab="2" xr2:uid="{DC2D0A45-37A0-466C-B5A8-EE460F02529A}"/>
  </bookViews>
  <sheets>
    <sheet name="400kV LILO Temporary Bypass" sheetId="1" state="hidden" r:id="rId1"/>
    <sheet name="132kV LILO Temporary Bypass" sheetId="2" state="hidden" r:id="rId2"/>
    <sheet name="400+132kV LILO Temporary Bypass" sheetId="3" r:id="rId3"/>
  </sheets>
  <definedNames>
    <definedName name="_xlnm.Print_Area" localSheetId="2">'400+132kV LILO Temporary Bypass'!$A$2:$H$41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3" l="1"/>
  <c r="G16" i="3"/>
  <c r="H15" i="3"/>
  <c r="G15" i="3"/>
  <c r="H14" i="3"/>
  <c r="G14" i="3"/>
  <c r="H20" i="3"/>
  <c r="G20" i="3"/>
  <c r="H19" i="3"/>
  <c r="G19" i="3"/>
  <c r="H30" i="3"/>
  <c r="H31" i="3" s="1"/>
  <c r="G30" i="3"/>
  <c r="G31" i="3" s="1"/>
  <c r="G38" i="3"/>
  <c r="H38" i="3"/>
  <c r="G39" i="3"/>
  <c r="H39" i="3"/>
  <c r="D11" i="3"/>
  <c r="H11" i="3" s="1"/>
  <c r="D10" i="3"/>
  <c r="H10" i="3" s="1"/>
  <c r="H23" i="3" l="1"/>
  <c r="H40" i="3"/>
  <c r="G40" i="3"/>
  <c r="G11" i="3"/>
  <c r="G10" i="3"/>
  <c r="G2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tc={79684F93-B40C-4648-B832-AF89D874CC35}</author>
  </authors>
  <commentList>
    <comment ref="A15" authorId="0" shapeId="0" xr:uid="{79684F93-B40C-4648-B832-AF89D874CC35}">
      <text>
        <t>[Threaded comment]
Your version of Excel allows you to read this threaded comment; however, any edits to it will get removed if the file is opened in a newer version of Excel. Learn more: https://go.microsoft.com/fwlink/?linkid=870924
Comment:
    Consider deleting from the 132kV LILO bypass scope</t>
      </text>
    </comment>
  </commentList>
</comments>
</file>

<file path=xl/sharedStrings.xml><?xml version="1.0" encoding="utf-8"?>
<sst xmlns="http://schemas.openxmlformats.org/spreadsheetml/2006/main" count="221" uniqueCount="55">
  <si>
    <t>Item</t>
  </si>
  <si>
    <t>Description</t>
  </si>
  <si>
    <t>Unit</t>
  </si>
  <si>
    <t>Qty</t>
  </si>
  <si>
    <t>Unit Price</t>
  </si>
  <si>
    <t>Total Price</t>
  </si>
  <si>
    <t>Foreign Currency Portion</t>
  </si>
  <si>
    <t>Local Currency Portion</t>
  </si>
  <si>
    <t>Foreign</t>
  </si>
  <si>
    <t>Local</t>
  </si>
  <si>
    <t>SUPPLY OF EMERGENCY RESTORATION STRUCTURES COMPLETE WITH ALL THE NECESSARY COMPONENTS AND ACCESSORIES:</t>
  </si>
  <si>
    <t>TB-1.1</t>
  </si>
  <si>
    <t>TB-1.2</t>
  </si>
  <si>
    <r>
      <t>Complete Emergency Restoration Suspension Structure sets capable of constructing a 400kV Single Circuit transmission line with three vertically arranged phases and a line deviation angle range of 0</t>
    </r>
    <r>
      <rPr>
        <vertAlign val="superscript"/>
        <sz val="9"/>
        <rFont val="Verdana"/>
        <family val="2"/>
      </rPr>
      <t>o</t>
    </r>
    <r>
      <rPr>
        <sz val="9"/>
        <rFont val="Verdana"/>
        <family val="2"/>
      </rPr>
      <t xml:space="preserve"> - 5</t>
    </r>
    <r>
      <rPr>
        <vertAlign val="superscript"/>
        <sz val="9"/>
        <rFont val="Verdana"/>
        <family val="2"/>
      </rPr>
      <t xml:space="preserve">o </t>
    </r>
    <r>
      <rPr>
        <sz val="9"/>
        <rFont val="Verdana"/>
        <family val="2"/>
      </rPr>
      <t>.</t>
    </r>
  </si>
  <si>
    <r>
      <t>Complete Emergency Restoration Tension Structure sets capable of constructing a 400kV Single Circuit transmission line with three vertically arranged phases and a line deviation angle range of 0</t>
    </r>
    <r>
      <rPr>
        <vertAlign val="superscript"/>
        <sz val="9"/>
        <rFont val="Verdana"/>
        <family val="2"/>
      </rPr>
      <t>o</t>
    </r>
    <r>
      <rPr>
        <sz val="9"/>
        <rFont val="Verdana"/>
        <family val="2"/>
      </rPr>
      <t xml:space="preserve"> - 30</t>
    </r>
    <r>
      <rPr>
        <vertAlign val="superscript"/>
        <sz val="9"/>
        <rFont val="Verdana"/>
        <family val="2"/>
      </rPr>
      <t>o</t>
    </r>
    <r>
      <rPr>
        <sz val="9"/>
        <rFont val="Verdana"/>
        <family val="2"/>
      </rPr>
      <t xml:space="preserve"> .</t>
    </r>
  </si>
  <si>
    <t>Set</t>
  </si>
  <si>
    <t>TB-2.1</t>
  </si>
  <si>
    <t>Tools - Necessary construction hydraulic tools and hand tools for assembly and erection of a complete emergency restoration structure. All the tools shall be suitable for the scope related works.</t>
  </si>
  <si>
    <t>TB-2.2</t>
  </si>
  <si>
    <r>
      <rPr>
        <b/>
        <i/>
        <u/>
        <sz val="9"/>
        <rFont val="Verdana"/>
        <family val="2"/>
      </rPr>
      <t xml:space="preserve">Complete construction tools set which would include but not limited to: </t>
    </r>
    <r>
      <rPr>
        <sz val="9"/>
        <rFont val="Verdana"/>
        <family val="2"/>
      </rPr>
      <t xml:space="preserve">
Gin Pole; Hydraulic Capstan Winch; Tractel Tirfor-style grip hoists; Reversible ratchet; Reversible chain Hoists; Pulling Eyes; Automatic wire grips; double loop steel wire rope slings; hydraulic wire cutter, 6-ton; Foundation stakes; Aluminum conductor lifting hooks; Certified Fall arrestor devices and any other necessary tools. All tools shall be suitable for the related works.</t>
    </r>
  </si>
  <si>
    <r>
      <rPr>
        <b/>
        <i/>
        <u/>
        <sz val="9"/>
        <rFont val="Verdana"/>
        <family val="2"/>
      </rPr>
      <t xml:space="preserve">Complete anchor installation tools set which shall include but not limited to: </t>
    </r>
    <r>
      <rPr>
        <sz val="9"/>
        <rFont val="Verdana"/>
        <family val="2"/>
      </rPr>
      <t xml:space="preserve">
- A diesel/petrol powered hydraulic power unit of at least 18 HP; 
- A compatible hydraulic driving hammer (i.e. 90-pound class and above for 8 inch. 200 mm, concrete applications) for installing the anchors in soil; 
- A compatible hydraulic rotary hammer for drilling holes in rocks for installing rock anchors; A compatible hydraulic proof testing unit for locking and proof testing soil anchors as well as rock anchors; 
- All necessary and compatible hydraulic hoses, rock drill bits (5 per rotary hammer), and torque installation tools for the rock anchors ; and 
- Any other necessary tools.</t>
    </r>
  </si>
  <si>
    <t>Schedule No. 1 - Supply Scope</t>
  </si>
  <si>
    <t>Schedule No. 3 - Design Scope</t>
  </si>
  <si>
    <t>Lot 1</t>
  </si>
  <si>
    <t>Lot</t>
  </si>
  <si>
    <t>TB-3.1</t>
  </si>
  <si>
    <t>TB-3.0</t>
  </si>
  <si>
    <t>TB-2.0</t>
  </si>
  <si>
    <t>TB-1.0</t>
  </si>
  <si>
    <t>TB-3.2</t>
  </si>
  <si>
    <t>SUPPLY OF COMPLETE SET OF CONDUCTORS WITH ALL REQUISITE ACCESSORIES, FITTINGS INCLUSIVE OF JOINTS ETC TO REALISE WORK COMPLETION RELATED TO SCOPE</t>
  </si>
  <si>
    <t>TB-2.3</t>
  </si>
  <si>
    <t>ACS Earthwire Conductor with all requisite fittings / accessories</t>
  </si>
  <si>
    <t>Phase Conductors with all the requisite fittings / accessories</t>
  </si>
  <si>
    <t>Total Supply Costs</t>
  </si>
  <si>
    <t>Total Design Costs</t>
  </si>
  <si>
    <t>Schedule No. 4 - Temporary Bypass Installation / Recovery Works</t>
  </si>
  <si>
    <t>Total Installation / Recovery Works Costs</t>
  </si>
  <si>
    <r>
      <rPr>
        <i/>
        <u/>
        <sz val="9"/>
        <rFont val="Verdana"/>
        <family val="2"/>
      </rPr>
      <t>NB:</t>
    </r>
    <r>
      <rPr>
        <sz val="9"/>
        <color rgb="FFFF0000"/>
        <rFont val="Verdana"/>
        <family val="2"/>
      </rPr>
      <t xml:space="preserve"> </t>
    </r>
    <r>
      <rPr>
        <b/>
        <i/>
        <sz val="9"/>
        <color rgb="FFFF0000"/>
        <rFont val="Verdana"/>
        <family val="2"/>
      </rPr>
      <t>Quantities for the Emergency Restoration Structures maybe varied subject to final design of temporary bypass.</t>
    </r>
  </si>
  <si>
    <r>
      <t>Complete design for the 400kV transmission line bypass for the double circuit line 400kV Mombasa-Nairobi transmission line inclusive of survey, profiling and staying of existing towers as maybe appropriate.
NB:</t>
    </r>
    <r>
      <rPr>
        <i/>
        <sz val="11"/>
        <color theme="1"/>
        <rFont val="Calibri"/>
        <family val="2"/>
        <scheme val="minor"/>
      </rPr>
      <t xml:space="preserve"> Bypass proposal shall be subject to approval of Employer prior to implementation.</t>
    </r>
  </si>
  <si>
    <r>
      <t>Complete design for the 132kV transmission line bypass for the single circuit line 132kV Rabai-Juja transmission line inclusive of survey, profiling and staying of existing towers as maybe appropriate.
NB:</t>
    </r>
    <r>
      <rPr>
        <i/>
        <sz val="11"/>
        <color theme="1"/>
        <rFont val="Calibri"/>
        <family val="2"/>
        <scheme val="minor"/>
      </rPr>
      <t xml:space="preserve"> Bypass proposal shall be subject to approval of Employer prior to implementation.</t>
    </r>
  </si>
  <si>
    <t>Recovery of all Emergency Restoration Structures with all the requisite accessories and bundling of the same to Engineer's approval and packaging them in Containers for storage at the yard within the substation area. Containers shall have suitable storage system and shall have been supplied as part of the scope</t>
  </si>
  <si>
    <r>
      <t>Complete Emergency Restoration Tension Structure sets capable of constructing a 132kV Single Circuit transmission line with three vertically arranged phases and a line deviation angle range of 0</t>
    </r>
    <r>
      <rPr>
        <vertAlign val="superscript"/>
        <sz val="9"/>
        <rFont val="Verdana"/>
        <family val="2"/>
      </rPr>
      <t>o</t>
    </r>
    <r>
      <rPr>
        <sz val="9"/>
        <rFont val="Verdana"/>
        <family val="2"/>
      </rPr>
      <t xml:space="preserve"> - 30</t>
    </r>
    <r>
      <rPr>
        <vertAlign val="superscript"/>
        <sz val="9"/>
        <rFont val="Verdana"/>
        <family val="2"/>
      </rPr>
      <t>o</t>
    </r>
    <r>
      <rPr>
        <sz val="9"/>
        <rFont val="Verdana"/>
        <family val="2"/>
      </rPr>
      <t xml:space="preserve"> .</t>
    </r>
  </si>
  <si>
    <r>
      <t>Complete Emergency Restoration Suspension Structure sets capable of constructing a 132kV Single Circuit transmission line with three vertically arranged phases and a line deviation angle range of 0</t>
    </r>
    <r>
      <rPr>
        <vertAlign val="superscript"/>
        <sz val="9"/>
        <rFont val="Verdana"/>
        <family val="2"/>
      </rPr>
      <t>o</t>
    </r>
    <r>
      <rPr>
        <sz val="9"/>
        <rFont val="Verdana"/>
        <family val="2"/>
      </rPr>
      <t xml:space="preserve"> - 5</t>
    </r>
    <r>
      <rPr>
        <vertAlign val="superscript"/>
        <sz val="9"/>
        <rFont val="Verdana"/>
        <family val="2"/>
      </rPr>
      <t xml:space="preserve">o </t>
    </r>
    <r>
      <rPr>
        <sz val="9"/>
        <rFont val="Verdana"/>
        <family val="2"/>
      </rPr>
      <t>.</t>
    </r>
  </si>
  <si>
    <r>
      <t>Complete design for the temporary transmission line bypasses on both the existing 400kV Mombasa-Nairobi double circuit transmission line and the existing 132kV Juja-Rabai single circuit line inclusive of survey, profiling and staying of existing towers as maybe appropriate.
NB:</t>
    </r>
    <r>
      <rPr>
        <i/>
        <sz val="11"/>
        <color theme="1"/>
        <rFont val="Calibri"/>
        <family val="2"/>
        <scheme val="minor"/>
      </rPr>
      <t xml:space="preserve"> Bypass design proposals shall be subject to approval of Employer prior to implementation.</t>
    </r>
  </si>
  <si>
    <t>Recovery of all Emergency Restoration Structures with all the requisite accessories and bundling of the same to Engineer's approval and packaging them in Containers for storage at the yard within the substation area. Containers shall have suitable storage system and shall have been supplied as part of the scope.</t>
  </si>
  <si>
    <t>OPGW with all requisite fittings / accessories inclusive of 4No. Junction Boxes</t>
  </si>
  <si>
    <t>OPGW with all requisite fittings / accessories inclusive of 2No. Junction Boxes</t>
  </si>
  <si>
    <r>
      <t>Complete Emergency Restoration Tension Structure sets capable of constructing a Single Circuit transmission line with three vertically arranged phases and a line deviation angle range of 0</t>
    </r>
    <r>
      <rPr>
        <vertAlign val="superscript"/>
        <sz val="9"/>
        <rFont val="Verdana"/>
        <family val="2"/>
      </rPr>
      <t>o</t>
    </r>
    <r>
      <rPr>
        <sz val="9"/>
        <rFont val="Verdana"/>
        <family val="2"/>
      </rPr>
      <t xml:space="preserve"> - 30</t>
    </r>
    <r>
      <rPr>
        <vertAlign val="superscript"/>
        <sz val="9"/>
        <rFont val="Verdana"/>
        <family val="2"/>
      </rPr>
      <t>o</t>
    </r>
    <r>
      <rPr>
        <sz val="9"/>
        <rFont val="Verdana"/>
        <family val="2"/>
      </rPr>
      <t>. The structure shall be suitable for 400kV as well as the lower transmission voltages i.e. 220kV &amp; 132kV</t>
    </r>
  </si>
  <si>
    <r>
      <t>Complete Emergency Restoration Suspension Structure sets capable of constructing a 400kV Single Circuit transmission line with three vertically arranged phases and a line deviation angle range of 0</t>
    </r>
    <r>
      <rPr>
        <vertAlign val="superscript"/>
        <sz val="9"/>
        <rFont val="Verdana"/>
        <family val="2"/>
      </rPr>
      <t>o</t>
    </r>
    <r>
      <rPr>
        <sz val="9"/>
        <rFont val="Verdana"/>
        <family val="2"/>
      </rPr>
      <t xml:space="preserve"> - 5</t>
    </r>
    <r>
      <rPr>
        <vertAlign val="superscript"/>
        <sz val="9"/>
        <rFont val="Verdana"/>
        <family val="2"/>
      </rPr>
      <t>o</t>
    </r>
    <r>
      <rPr>
        <sz val="9"/>
        <rFont val="Verdana"/>
        <family val="2"/>
      </rPr>
      <t>. The structure shall be suitable for 400kV as well as the lower transmission voltages i.e. 220kV &amp; 132kV</t>
    </r>
  </si>
  <si>
    <t>Installation of temporary bypass works on both the existing 400kV Mombasa-Nairobi double circuit and the 132kV single circuit transmission lines to allow for completion of the related LILO works. Costs for the field training should be included in this items.</t>
  </si>
  <si>
    <t>Installation of temporary bypass works on the existing 132kV Rabai-Juja single circuit transmission line to allow for completion of the related LILO works. Costs for the field training should be included in this items.</t>
  </si>
  <si>
    <t>Installation of temporary bypass works on the existing 400kV Mombasa-Nairobi double circuit transmission line to allow for completion of the related LILO works. Costs for the field training should be included in this items.</t>
  </si>
  <si>
    <t>400 &amp; 132kV LILO Temporary Bypass</t>
  </si>
  <si>
    <t>Schedules of Rates and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</si>
</sst>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2" x14ac:knownFonts="1">
    <font>
      <sz val="11"/>
      <color theme="1"/>
      <name val="Calibri"/>
      <family val="2"/>
      <scheme val="minor"/>
    </font>
    <font>
      <b/>
      <sz val="9"/>
      <name val="Verdana"/>
      <family val="2"/>
    </font>
    <font>
      <sz val="9"/>
      <name val="Verdana"/>
      <family val="2"/>
    </font>
    <font>
      <vertAlign val="superscript"/>
      <sz val="9"/>
      <name val="Verdana"/>
      <family val="2"/>
    </font>
    <font>
      <sz val="9"/>
      <color rgb="FFFF0000"/>
      <name val="Verdana"/>
      <family val="2"/>
    </font>
    <font>
      <sz val="8"/>
      <name val="Calibri"/>
      <family val="2"/>
      <scheme val="minor"/>
    </font>
    <font>
      <sz val="11"/>
      <color theme="1"/>
      <name val="Calibri"/>
      <family val="2"/>
    </font>
    <font>
      <b/>
      <i/>
      <u/>
      <sz val="9"/>
      <name val="Verdana"/>
      <family val="2"/>
    </font>
    <font>
      <i/>
      <sz val="11"/>
      <color theme="1"/>
      <name val="Calibri"/>
      <family val="2"/>
      <scheme val="minor"/>
    </font>
    <font>
      <i/>
      <u/>
      <sz val="9"/>
      <name val="Verdana"/>
      <family val="2"/>
    </font>
    <font>
      <b/>
      <i/>
      <sz val="9"/>
      <color rgb="FFFF0000"/>
      <name val="Verdana"/>
      <family val="2"/>
    </font>
    <font>
      <sz val="11"/>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164" fontId="11" fillId="0" borderId="0" applyFont="0" applyFill="0" applyBorder="0" applyAlignment="0" applyProtection="0"/>
  </cellStyleXfs>
  <cellXfs count="66">
    <xf numFmtId="0" fontId="0" fillId="0" borderId="0" xfId="0"/>
    <xf numFmtId="0" fontId="1" fillId="0" borderId="1" xfId="0" applyFont="1" applyBorder="1"/>
    <xf numFmtId="0" fontId="2" fillId="0" borderId="0" xfId="0" applyFont="1"/>
    <xf numFmtId="0" fontId="2" fillId="0" borderId="0" xfId="0" applyFont="1" applyAlignment="1">
      <alignment horizontal="center"/>
    </xf>
    <xf numFmtId="0" fontId="2" fillId="0" borderId="2" xfId="0" applyFont="1" applyBorder="1"/>
    <xf numFmtId="0" fontId="1" fillId="0" borderId="3" xfId="0" applyFont="1" applyBorder="1"/>
    <xf numFmtId="0" fontId="2" fillId="0" borderId="4" xfId="0" applyFont="1" applyBorder="1"/>
    <xf numFmtId="0" fontId="2" fillId="0" borderId="4" xfId="0" applyFont="1" applyBorder="1" applyAlignment="1">
      <alignment horizontal="center"/>
    </xf>
    <xf numFmtId="0" fontId="2" fillId="0" borderId="5" xfId="0" applyFont="1" applyBorder="1"/>
    <xf numFmtId="0" fontId="2" fillId="0" borderId="6" xfId="0" applyFont="1" applyBorder="1" applyAlignment="1">
      <alignment horizontal="center"/>
    </xf>
    <xf numFmtId="0" fontId="0" fillId="0" borderId="6" xfId="0" applyBorder="1"/>
    <xf numFmtId="0" fontId="1" fillId="0" borderId="6" xfId="0" applyFont="1" applyBorder="1"/>
    <xf numFmtId="0" fontId="2" fillId="0" borderId="6" xfId="0" applyFont="1" applyBorder="1"/>
    <xf numFmtId="0" fontId="1" fillId="0" borderId="6" xfId="0" applyFont="1" applyBorder="1" applyAlignment="1">
      <alignment vertical="center"/>
    </xf>
    <xf numFmtId="0" fontId="2" fillId="0" borderId="6" xfId="0" applyFont="1" applyBorder="1" applyAlignment="1">
      <alignment horizontal="left" vertical="center"/>
    </xf>
    <xf numFmtId="0" fontId="2" fillId="0" borderId="6" xfId="0" applyFont="1" applyBorder="1" applyAlignment="1">
      <alignment horizontal="center" vertical="center"/>
    </xf>
    <xf numFmtId="0" fontId="1" fillId="0" borderId="1" xfId="0" applyFont="1" applyBorder="1" applyAlignment="1">
      <alignment vertical="center"/>
    </xf>
    <xf numFmtId="0" fontId="2" fillId="0" borderId="4" xfId="0" applyFont="1" applyBorder="1" applyAlignment="1">
      <alignment vertical="center"/>
    </xf>
    <xf numFmtId="0" fontId="2" fillId="0" borderId="6" xfId="0" applyFont="1" applyBorder="1" applyAlignment="1">
      <alignment vertical="center"/>
    </xf>
    <xf numFmtId="0" fontId="0" fillId="0" borderId="0" xfId="0" applyAlignment="1">
      <alignment vertical="center"/>
    </xf>
    <xf numFmtId="0" fontId="6" fillId="0" borderId="0" xfId="0" applyFont="1" applyAlignment="1">
      <alignment wrapText="1"/>
    </xf>
    <xf numFmtId="0" fontId="1" fillId="0" borderId="8" xfId="0" applyFont="1" applyBorder="1" applyAlignment="1">
      <alignment vertical="center" wrapText="1"/>
    </xf>
    <xf numFmtId="0" fontId="2" fillId="0" borderId="8" xfId="0" applyFont="1" applyBorder="1" applyAlignment="1">
      <alignment vertical="center" wrapText="1"/>
    </xf>
    <xf numFmtId="0" fontId="4" fillId="0" borderId="8" xfId="0" applyFont="1" applyBorder="1" applyAlignment="1">
      <alignment vertical="center" wrapText="1"/>
    </xf>
    <xf numFmtId="0" fontId="1" fillId="0" borderId="8" xfId="0" applyFont="1" applyBorder="1"/>
    <xf numFmtId="0" fontId="0" fillId="0" borderId="6" xfId="0" applyBorder="1" applyAlignment="1">
      <alignment vertical="center"/>
    </xf>
    <xf numFmtId="0" fontId="0" fillId="0" borderId="6" xfId="0" applyBorder="1" applyAlignment="1">
      <alignment vertical="center" wrapText="1"/>
    </xf>
    <xf numFmtId="0" fontId="0" fillId="0" borderId="6" xfId="0" applyBorder="1" applyAlignment="1">
      <alignment horizontal="center" vertical="center"/>
    </xf>
    <xf numFmtId="0" fontId="2" fillId="2" borderId="6" xfId="0" applyFont="1" applyFill="1" applyBorder="1" applyAlignment="1">
      <alignment horizontal="center" vertical="center" wrapText="1"/>
    </xf>
    <xf numFmtId="0" fontId="1" fillId="3" borderId="6" xfId="0" applyFont="1" applyFill="1" applyBorder="1" applyAlignment="1">
      <alignment vertical="center"/>
    </xf>
    <xf numFmtId="0" fontId="1" fillId="3" borderId="8" xfId="0" applyFont="1" applyFill="1" applyBorder="1" applyAlignment="1">
      <alignment vertical="center" wrapText="1"/>
    </xf>
    <xf numFmtId="0" fontId="2" fillId="3" borderId="6" xfId="0" applyFont="1" applyFill="1" applyBorder="1" applyAlignment="1">
      <alignment horizontal="center"/>
    </xf>
    <xf numFmtId="0" fontId="2" fillId="3" borderId="6" xfId="0" applyFont="1" applyFill="1" applyBorder="1"/>
    <xf numFmtId="0" fontId="2" fillId="3" borderId="6" xfId="0" applyFont="1" applyFill="1" applyBorder="1" applyAlignment="1">
      <alignment vertical="center"/>
    </xf>
    <xf numFmtId="0" fontId="2" fillId="3" borderId="8" xfId="0" applyFont="1" applyFill="1" applyBorder="1" applyAlignment="1">
      <alignment vertical="center" wrapText="1"/>
    </xf>
    <xf numFmtId="0" fontId="0" fillId="3" borderId="6" xfId="0" applyFill="1" applyBorder="1" applyAlignment="1">
      <alignment horizontal="center" vertical="center"/>
    </xf>
    <xf numFmtId="0" fontId="2" fillId="3" borderId="6" xfId="0" applyFont="1" applyFill="1" applyBorder="1" applyAlignment="1">
      <alignment horizontal="center" vertical="center"/>
    </xf>
    <xf numFmtId="0" fontId="0" fillId="0" borderId="0" xfId="0" applyAlignment="1">
      <alignment horizontal="center" vertical="center"/>
    </xf>
    <xf numFmtId="0" fontId="1" fillId="0" borderId="6" xfId="0" applyFont="1" applyBorder="1" applyAlignment="1">
      <alignment horizontal="center" vertical="center"/>
    </xf>
    <xf numFmtId="0" fontId="1" fillId="0" borderId="6" xfId="0" applyFont="1" applyBorder="1" applyAlignment="1">
      <alignment horizontal="center"/>
    </xf>
    <xf numFmtId="164" fontId="0" fillId="0" borderId="6" xfId="1" applyFont="1" applyBorder="1" applyAlignment="1">
      <alignment vertical="center"/>
    </xf>
    <xf numFmtId="164" fontId="1" fillId="0" borderId="6" xfId="0" applyNumberFormat="1" applyFont="1" applyBorder="1"/>
    <xf numFmtId="0" fontId="1" fillId="0" borderId="0" xfId="0" applyFont="1" applyAlignment="1">
      <alignment vertical="center"/>
    </xf>
    <xf numFmtId="0" fontId="0" fillId="0" borderId="11" xfId="0" applyBorder="1"/>
    <xf numFmtId="0" fontId="0" fillId="0" borderId="12" xfId="0" applyBorder="1" applyAlignment="1">
      <alignment vertical="center"/>
    </xf>
    <xf numFmtId="0" fontId="0" fillId="0" borderId="12" xfId="0" applyBorder="1"/>
    <xf numFmtId="0" fontId="0" fillId="0" borderId="13" xfId="0" applyBorder="1"/>
    <xf numFmtId="0" fontId="0" fillId="0" borderId="11" xfId="0" applyBorder="1" applyAlignment="1">
      <alignment horizontal="center"/>
    </xf>
    <xf numFmtId="0" fontId="1" fillId="0" borderId="1" xfId="0" applyFont="1" applyBorder="1" applyAlignment="1">
      <alignment horizontal="center" vertical="center"/>
    </xf>
    <xf numFmtId="0" fontId="0" fillId="0" borderId="2" xfId="0" applyBorder="1"/>
    <xf numFmtId="0" fontId="1" fillId="0" borderId="3" xfId="0" applyFont="1" applyBorder="1" applyAlignment="1">
      <alignment horizontal="center" vertical="center"/>
    </xf>
    <xf numFmtId="0" fontId="1" fillId="0" borderId="4" xfId="0" applyFont="1" applyBorder="1" applyAlignment="1">
      <alignment vertical="center"/>
    </xf>
    <xf numFmtId="0" fontId="0" fillId="0" borderId="4" xfId="0" applyBorder="1"/>
    <xf numFmtId="0" fontId="0" fillId="0" borderId="5" xfId="0" applyBorder="1"/>
    <xf numFmtId="0" fontId="0" fillId="0" borderId="1" xfId="0" applyBorder="1"/>
    <xf numFmtId="0" fontId="1" fillId="0" borderId="0" xfId="0" applyFont="1"/>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1" fillId="2" borderId="3" xfId="0" applyFont="1" applyFill="1" applyBorder="1" applyAlignment="1">
      <alignment horizontal="center"/>
    </xf>
    <xf numFmtId="0" fontId="1" fillId="2" borderId="5" xfId="0" applyFont="1" applyFill="1" applyBorder="1" applyAlignment="1">
      <alignment horizontal="center"/>
    </xf>
    <xf numFmtId="0" fontId="1" fillId="2" borderId="14" xfId="0" applyFont="1" applyFill="1" applyBorder="1" applyAlignment="1">
      <alignment horizontal="center" vertical="center"/>
    </xf>
    <xf numFmtId="0" fontId="1" fillId="2" borderId="14" xfId="0" applyFont="1" applyFill="1" applyBorder="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Linus K. Tonui" id="{7E4F386D-5086-4C6B-8591-039E97AF445B}" userId="S::ket10079@KETRACO.CO.KE::7fb6cf44-8c90-4792-b645-40d246341a25"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5" dT="2022-12-05T13:33:44.81" personId="{7E4F386D-5086-4C6B-8591-039E97AF445B}" id="{79684F93-B40C-4648-B832-AF89D874CC35}">
    <text>Consider deleting from the 132kV LILO bypass scope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9FA8A-0168-4C36-8447-49B1882DFC44}">
  <dimension ref="A2:J36"/>
  <sheetViews>
    <sheetView workbookViewId="0">
      <selection activeCell="H36" sqref="A1:H36"/>
    </sheetView>
  </sheetViews>
  <sheetFormatPr defaultRowHeight="15" x14ac:dyDescent="0.25"/>
  <cols>
    <col min="1" max="1" width="8" customWidth="1"/>
    <col min="2" max="2" width="79.42578125" style="19" customWidth="1"/>
    <col min="3" max="3" width="12.28515625" customWidth="1"/>
    <col min="5" max="5" width="17.28515625" customWidth="1"/>
    <col min="6" max="6" width="15.28515625" customWidth="1"/>
    <col min="7" max="7" width="14.7109375" customWidth="1"/>
    <col min="8" max="8" width="11.42578125" customWidth="1"/>
  </cols>
  <sheetData>
    <row r="2" spans="1:8" x14ac:dyDescent="0.25">
      <c r="A2" s="1"/>
      <c r="B2" s="16" t="s">
        <v>21</v>
      </c>
      <c r="C2" s="3"/>
      <c r="D2" s="3"/>
      <c r="E2" s="2"/>
      <c r="F2" s="2"/>
      <c r="G2" s="2"/>
      <c r="H2" s="4"/>
    </row>
    <row r="3" spans="1:8" x14ac:dyDescent="0.25">
      <c r="A3" s="5"/>
      <c r="B3" s="17"/>
      <c r="C3" s="7"/>
      <c r="D3" s="7"/>
      <c r="E3" s="6"/>
      <c r="F3" s="6"/>
      <c r="G3" s="6"/>
      <c r="H3" s="8"/>
    </row>
    <row r="4" spans="1:8" x14ac:dyDescent="0.25">
      <c r="A4" s="56" t="s">
        <v>0</v>
      </c>
      <c r="B4" s="60" t="s">
        <v>1</v>
      </c>
      <c r="C4" s="56" t="s">
        <v>2</v>
      </c>
      <c r="D4" s="56" t="s">
        <v>3</v>
      </c>
      <c r="E4" s="58" t="s">
        <v>4</v>
      </c>
      <c r="F4" s="59"/>
      <c r="G4" s="58" t="s">
        <v>5</v>
      </c>
      <c r="H4" s="59"/>
    </row>
    <row r="5" spans="1:8" ht="22.5" x14ac:dyDescent="0.25">
      <c r="A5" s="57"/>
      <c r="B5" s="61"/>
      <c r="C5" s="57"/>
      <c r="D5" s="57"/>
      <c r="E5" s="28" t="s">
        <v>6</v>
      </c>
      <c r="F5" s="28" t="s">
        <v>7</v>
      </c>
      <c r="G5" s="28" t="s">
        <v>8</v>
      </c>
      <c r="H5" s="28" t="s">
        <v>9</v>
      </c>
    </row>
    <row r="6" spans="1:8" ht="22.5" x14ac:dyDescent="0.25">
      <c r="A6" s="13" t="s">
        <v>28</v>
      </c>
      <c r="B6" s="21" t="s">
        <v>10</v>
      </c>
      <c r="C6" s="9"/>
      <c r="D6" s="9"/>
      <c r="E6" s="9"/>
      <c r="F6" s="9"/>
      <c r="G6" s="12"/>
      <c r="H6" s="12"/>
    </row>
    <row r="7" spans="1:8" ht="35.25" x14ac:dyDescent="0.25">
      <c r="A7" s="14" t="s">
        <v>11</v>
      </c>
      <c r="B7" s="22" t="s">
        <v>14</v>
      </c>
      <c r="C7" s="15" t="s">
        <v>15</v>
      </c>
      <c r="D7" s="15">
        <v>8</v>
      </c>
      <c r="E7" s="12"/>
      <c r="F7" s="12"/>
      <c r="G7" s="12"/>
      <c r="H7" s="12"/>
    </row>
    <row r="8" spans="1:8" ht="35.25" x14ac:dyDescent="0.25">
      <c r="A8" s="14" t="s">
        <v>12</v>
      </c>
      <c r="B8" s="22" t="s">
        <v>13</v>
      </c>
      <c r="C8" s="15" t="s">
        <v>15</v>
      </c>
      <c r="D8" s="15">
        <v>6</v>
      </c>
      <c r="E8" s="12"/>
      <c r="F8" s="12"/>
      <c r="G8" s="12"/>
      <c r="H8" s="12"/>
    </row>
    <row r="9" spans="1:8" x14ac:dyDescent="0.25">
      <c r="A9" s="14"/>
      <c r="B9" s="22"/>
      <c r="C9" s="9"/>
      <c r="D9" s="9"/>
      <c r="E9" s="12"/>
      <c r="F9" s="12"/>
      <c r="G9" s="12"/>
      <c r="H9" s="12"/>
    </row>
    <row r="10" spans="1:8" ht="33.75" x14ac:dyDescent="0.25">
      <c r="A10" s="13" t="s">
        <v>27</v>
      </c>
      <c r="B10" s="21" t="s">
        <v>30</v>
      </c>
      <c r="C10" s="9"/>
      <c r="D10" s="9"/>
      <c r="E10" s="9"/>
      <c r="F10" s="9"/>
      <c r="G10" s="12"/>
      <c r="H10" s="12"/>
    </row>
    <row r="11" spans="1:8" x14ac:dyDescent="0.25">
      <c r="A11" s="14" t="s">
        <v>16</v>
      </c>
      <c r="B11" s="22" t="s">
        <v>33</v>
      </c>
      <c r="C11" s="15" t="s">
        <v>24</v>
      </c>
      <c r="D11" s="15">
        <v>1</v>
      </c>
      <c r="E11" s="12"/>
      <c r="F11" s="12"/>
      <c r="G11" s="12"/>
      <c r="H11" s="12"/>
    </row>
    <row r="12" spans="1:8" x14ac:dyDescent="0.25">
      <c r="A12" s="14" t="s">
        <v>18</v>
      </c>
      <c r="B12" s="22" t="s">
        <v>32</v>
      </c>
      <c r="C12" s="15" t="s">
        <v>24</v>
      </c>
      <c r="D12" s="15">
        <v>1</v>
      </c>
      <c r="E12" s="12"/>
      <c r="F12" s="12"/>
      <c r="G12" s="12"/>
      <c r="H12" s="12"/>
    </row>
    <row r="13" spans="1:8" x14ac:dyDescent="0.25">
      <c r="A13" s="14" t="s">
        <v>31</v>
      </c>
      <c r="B13" s="22" t="s">
        <v>47</v>
      </c>
      <c r="C13" s="15" t="s">
        <v>24</v>
      </c>
      <c r="D13" s="15">
        <v>1</v>
      </c>
      <c r="E13" s="12"/>
      <c r="F13" s="12"/>
      <c r="G13" s="12"/>
      <c r="H13" s="12"/>
    </row>
    <row r="14" spans="1:8" x14ac:dyDescent="0.25">
      <c r="A14" s="14"/>
      <c r="B14" s="22"/>
      <c r="C14" s="9"/>
      <c r="D14" s="9"/>
      <c r="E14" s="12"/>
      <c r="F14" s="12"/>
      <c r="G14" s="12"/>
      <c r="H14" s="12"/>
    </row>
    <row r="15" spans="1:8" ht="35.25" customHeight="1" x14ac:dyDescent="0.25">
      <c r="A15" s="13" t="s">
        <v>26</v>
      </c>
      <c r="B15" s="21" t="s">
        <v>17</v>
      </c>
      <c r="C15" s="9"/>
      <c r="D15" s="9"/>
      <c r="E15" s="12"/>
      <c r="F15" s="12"/>
      <c r="G15" s="12"/>
      <c r="H15" s="12"/>
    </row>
    <row r="16" spans="1:8" ht="112.5" x14ac:dyDescent="0.25">
      <c r="A16" s="18" t="s">
        <v>25</v>
      </c>
      <c r="B16" s="22" t="s">
        <v>20</v>
      </c>
      <c r="C16" s="27" t="s">
        <v>24</v>
      </c>
      <c r="D16" s="15">
        <v>1</v>
      </c>
      <c r="E16" s="12"/>
      <c r="F16" s="12"/>
      <c r="G16" s="12"/>
      <c r="H16" s="12"/>
    </row>
    <row r="17" spans="1:10" ht="67.5" x14ac:dyDescent="0.25">
      <c r="A17" s="18" t="s">
        <v>29</v>
      </c>
      <c r="B17" s="22" t="s">
        <v>19</v>
      </c>
      <c r="C17" s="27" t="s">
        <v>23</v>
      </c>
      <c r="D17" s="15">
        <v>1</v>
      </c>
      <c r="E17" s="12"/>
      <c r="F17" s="12"/>
      <c r="G17" s="12"/>
      <c r="H17" s="12"/>
      <c r="J17" s="20"/>
    </row>
    <row r="18" spans="1:10" x14ac:dyDescent="0.25">
      <c r="A18" s="14"/>
      <c r="B18" s="22"/>
      <c r="C18" s="9"/>
      <c r="D18" s="9"/>
      <c r="E18" s="12"/>
      <c r="F18" s="12"/>
      <c r="G18" s="12"/>
      <c r="H18" s="12"/>
    </row>
    <row r="19" spans="1:10" ht="22.5" x14ac:dyDescent="0.25">
      <c r="A19" s="14"/>
      <c r="B19" s="23" t="s">
        <v>38</v>
      </c>
      <c r="C19" s="9"/>
      <c r="D19" s="9"/>
      <c r="E19" s="12"/>
      <c r="F19" s="12"/>
      <c r="G19" s="12"/>
      <c r="H19" s="12"/>
    </row>
    <row r="20" spans="1:10" x14ac:dyDescent="0.25">
      <c r="A20" s="11"/>
      <c r="B20" s="24" t="s">
        <v>34</v>
      </c>
      <c r="C20" s="9"/>
      <c r="D20" s="9"/>
      <c r="E20" s="12"/>
      <c r="F20" s="12"/>
      <c r="G20" s="12"/>
      <c r="H20" s="12"/>
    </row>
    <row r="21" spans="1:10" x14ac:dyDescent="0.25">
      <c r="A21" s="11"/>
      <c r="B21" s="24"/>
      <c r="C21" s="9"/>
      <c r="D21" s="9"/>
      <c r="E21" s="12"/>
      <c r="F21" s="12"/>
      <c r="G21" s="12"/>
      <c r="H21" s="12"/>
    </row>
    <row r="22" spans="1:10" x14ac:dyDescent="0.25">
      <c r="A22" s="10"/>
      <c r="B22" s="25"/>
      <c r="C22" s="10"/>
      <c r="D22" s="10"/>
      <c r="E22" s="10"/>
      <c r="F22" s="10"/>
      <c r="G22" s="10"/>
      <c r="H22" s="10"/>
    </row>
    <row r="23" spans="1:10" x14ac:dyDescent="0.25">
      <c r="A23" s="13"/>
      <c r="B23" s="13" t="s">
        <v>22</v>
      </c>
      <c r="C23" s="10"/>
      <c r="D23" s="10"/>
      <c r="E23" s="10"/>
      <c r="F23" s="10"/>
      <c r="G23" s="10"/>
      <c r="H23" s="10"/>
    </row>
    <row r="24" spans="1:10" x14ac:dyDescent="0.25">
      <c r="A24" s="56" t="s">
        <v>0</v>
      </c>
      <c r="B24" s="60" t="s">
        <v>1</v>
      </c>
      <c r="C24" s="56" t="s">
        <v>2</v>
      </c>
      <c r="D24" s="56" t="s">
        <v>3</v>
      </c>
      <c r="E24" s="58" t="s">
        <v>4</v>
      </c>
      <c r="F24" s="59"/>
      <c r="G24" s="58" t="s">
        <v>5</v>
      </c>
      <c r="H24" s="59"/>
    </row>
    <row r="25" spans="1:10" ht="22.5" x14ac:dyDescent="0.25">
      <c r="A25" s="57"/>
      <c r="B25" s="61"/>
      <c r="C25" s="57"/>
      <c r="D25" s="57"/>
      <c r="E25" s="28" t="s">
        <v>6</v>
      </c>
      <c r="F25" s="28" t="s">
        <v>7</v>
      </c>
      <c r="G25" s="28" t="s">
        <v>8</v>
      </c>
      <c r="H25" s="28" t="s">
        <v>9</v>
      </c>
    </row>
    <row r="26" spans="1:10" ht="75" x14ac:dyDescent="0.25">
      <c r="A26" s="13" t="s">
        <v>28</v>
      </c>
      <c r="B26" s="26" t="s">
        <v>39</v>
      </c>
      <c r="C26" s="27" t="s">
        <v>24</v>
      </c>
      <c r="D26" s="37">
        <v>1</v>
      </c>
      <c r="E26" s="10"/>
      <c r="F26" s="10"/>
      <c r="G26" s="10"/>
      <c r="H26" s="10"/>
    </row>
    <row r="27" spans="1:10" x14ac:dyDescent="0.25">
      <c r="A27" s="11"/>
      <c r="B27" s="24" t="s">
        <v>35</v>
      </c>
      <c r="C27" s="9"/>
      <c r="D27" s="9"/>
      <c r="E27" s="12"/>
      <c r="F27" s="12"/>
      <c r="G27" s="12"/>
      <c r="H27" s="12"/>
    </row>
    <row r="28" spans="1:10" x14ac:dyDescent="0.25">
      <c r="A28" s="11"/>
      <c r="B28" s="24"/>
      <c r="C28" s="9"/>
      <c r="D28" s="9"/>
      <c r="E28" s="12"/>
      <c r="F28" s="12"/>
      <c r="G28" s="12"/>
      <c r="H28" s="12"/>
    </row>
    <row r="29" spans="1:10" x14ac:dyDescent="0.25">
      <c r="A29" s="10"/>
      <c r="B29" s="25"/>
      <c r="C29" s="10"/>
      <c r="D29" s="10"/>
      <c r="E29" s="10"/>
      <c r="F29" s="10"/>
      <c r="G29" s="10"/>
      <c r="H29" s="10"/>
    </row>
    <row r="30" spans="1:10" x14ac:dyDescent="0.25">
      <c r="A30" s="13"/>
      <c r="B30" s="13" t="s">
        <v>36</v>
      </c>
      <c r="C30" s="10"/>
      <c r="D30" s="10"/>
      <c r="E30" s="10"/>
      <c r="F30" s="10"/>
      <c r="G30" s="10"/>
      <c r="H30" s="10"/>
    </row>
    <row r="31" spans="1:10" x14ac:dyDescent="0.25">
      <c r="A31" s="56" t="s">
        <v>0</v>
      </c>
      <c r="B31" s="60" t="s">
        <v>1</v>
      </c>
      <c r="C31" s="56" t="s">
        <v>2</v>
      </c>
      <c r="D31" s="56" t="s">
        <v>3</v>
      </c>
      <c r="E31" s="58" t="s">
        <v>4</v>
      </c>
      <c r="F31" s="59"/>
      <c r="G31" s="58" t="s">
        <v>5</v>
      </c>
      <c r="H31" s="59"/>
    </row>
    <row r="32" spans="1:10" ht="22.5" x14ac:dyDescent="0.25">
      <c r="A32" s="57"/>
      <c r="B32" s="61"/>
      <c r="C32" s="57"/>
      <c r="D32" s="57"/>
      <c r="E32" s="28" t="s">
        <v>6</v>
      </c>
      <c r="F32" s="28" t="s">
        <v>7</v>
      </c>
      <c r="G32" s="28" t="s">
        <v>8</v>
      </c>
      <c r="H32" s="28" t="s">
        <v>9</v>
      </c>
    </row>
    <row r="33" spans="1:8" ht="45" x14ac:dyDescent="0.25">
      <c r="A33" s="13" t="s">
        <v>28</v>
      </c>
      <c r="B33" s="26" t="s">
        <v>52</v>
      </c>
      <c r="C33" s="27" t="s">
        <v>24</v>
      </c>
      <c r="D33" s="27">
        <v>1</v>
      </c>
      <c r="E33" s="10"/>
      <c r="F33" s="10"/>
      <c r="G33" s="10"/>
      <c r="H33" s="10"/>
    </row>
    <row r="34" spans="1:8" ht="60" x14ac:dyDescent="0.25">
      <c r="A34" s="13" t="s">
        <v>27</v>
      </c>
      <c r="B34" s="26" t="s">
        <v>41</v>
      </c>
      <c r="C34" s="27" t="s">
        <v>24</v>
      </c>
      <c r="D34" s="27">
        <v>1</v>
      </c>
      <c r="E34" s="10"/>
      <c r="F34" s="10"/>
      <c r="G34" s="10"/>
      <c r="H34" s="10"/>
    </row>
    <row r="35" spans="1:8" x14ac:dyDescent="0.25">
      <c r="A35" s="11"/>
      <c r="B35" s="24" t="s">
        <v>37</v>
      </c>
      <c r="C35" s="9"/>
      <c r="D35" s="9"/>
      <c r="E35" s="12"/>
      <c r="F35" s="12"/>
      <c r="G35" s="12"/>
      <c r="H35" s="12"/>
    </row>
    <row r="36" spans="1:8" x14ac:dyDescent="0.25">
      <c r="A36" s="10"/>
      <c r="B36" s="25"/>
      <c r="C36" s="10"/>
      <c r="D36" s="10"/>
      <c r="E36" s="10"/>
      <c r="F36" s="10"/>
      <c r="G36" s="10"/>
      <c r="H36" s="10"/>
    </row>
  </sheetData>
  <mergeCells count="18">
    <mergeCell ref="G31:H31"/>
    <mergeCell ref="A24:A25"/>
    <mergeCell ref="B24:B25"/>
    <mergeCell ref="C24:C25"/>
    <mergeCell ref="D24:D25"/>
    <mergeCell ref="E24:F24"/>
    <mergeCell ref="G24:H24"/>
    <mergeCell ref="A31:A32"/>
    <mergeCell ref="B31:B32"/>
    <mergeCell ref="C31:C32"/>
    <mergeCell ref="D31:D32"/>
    <mergeCell ref="E31:F31"/>
    <mergeCell ref="A4:A5"/>
    <mergeCell ref="E4:F4"/>
    <mergeCell ref="G4:H4"/>
    <mergeCell ref="C4:C5"/>
    <mergeCell ref="D4:D5"/>
    <mergeCell ref="B4:B5"/>
  </mergeCells>
  <phoneticPr fontId="5"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E561A-7CC1-4E34-9D41-3EB7139FCE9D}">
  <dimension ref="A2:J36"/>
  <sheetViews>
    <sheetView view="pageBreakPreview" topLeftCell="A15" zoomScaleNormal="100" zoomScaleSheetLayoutView="100" workbookViewId="0">
      <selection activeCell="A15" sqref="A15:XFD17"/>
    </sheetView>
  </sheetViews>
  <sheetFormatPr defaultRowHeight="15" x14ac:dyDescent="0.25"/>
  <cols>
    <col min="1" max="1" width="8" customWidth="1"/>
    <col min="2" max="2" width="79.42578125" style="19" customWidth="1"/>
    <col min="3" max="3" width="12.28515625" customWidth="1"/>
    <col min="5" max="5" width="17.28515625" customWidth="1"/>
    <col min="6" max="6" width="15.28515625" customWidth="1"/>
    <col min="7" max="7" width="14.7109375" customWidth="1"/>
    <col min="8" max="8" width="11.42578125" customWidth="1"/>
  </cols>
  <sheetData>
    <row r="2" spans="1:8" x14ac:dyDescent="0.25">
      <c r="A2" s="1"/>
      <c r="B2" s="16" t="s">
        <v>21</v>
      </c>
      <c r="C2" s="3"/>
      <c r="D2" s="3"/>
      <c r="E2" s="2"/>
      <c r="F2" s="2"/>
      <c r="G2" s="2"/>
      <c r="H2" s="4"/>
    </row>
    <row r="3" spans="1:8" x14ac:dyDescent="0.25">
      <c r="A3" s="5"/>
      <c r="B3" s="17"/>
      <c r="C3" s="7"/>
      <c r="D3" s="7"/>
      <c r="E3" s="6"/>
      <c r="F3" s="6"/>
      <c r="G3" s="6"/>
      <c r="H3" s="8"/>
    </row>
    <row r="4" spans="1:8" x14ac:dyDescent="0.25">
      <c r="A4" s="56" t="s">
        <v>0</v>
      </c>
      <c r="B4" s="60" t="s">
        <v>1</v>
      </c>
      <c r="C4" s="56" t="s">
        <v>2</v>
      </c>
      <c r="D4" s="56" t="s">
        <v>3</v>
      </c>
      <c r="E4" s="58" t="s">
        <v>4</v>
      </c>
      <c r="F4" s="59"/>
      <c r="G4" s="58" t="s">
        <v>5</v>
      </c>
      <c r="H4" s="59"/>
    </row>
    <row r="5" spans="1:8" ht="22.5" x14ac:dyDescent="0.25">
      <c r="A5" s="57"/>
      <c r="B5" s="61"/>
      <c r="C5" s="57"/>
      <c r="D5" s="57"/>
      <c r="E5" s="28" t="s">
        <v>6</v>
      </c>
      <c r="F5" s="28" t="s">
        <v>7</v>
      </c>
      <c r="G5" s="28" t="s">
        <v>8</v>
      </c>
      <c r="H5" s="28" t="s">
        <v>9</v>
      </c>
    </row>
    <row r="6" spans="1:8" ht="22.5" x14ac:dyDescent="0.25">
      <c r="A6" s="13" t="s">
        <v>28</v>
      </c>
      <c r="B6" s="21" t="s">
        <v>10</v>
      </c>
      <c r="C6" s="9"/>
      <c r="D6" s="9"/>
      <c r="E6" s="9"/>
      <c r="F6" s="9"/>
      <c r="G6" s="12"/>
      <c r="H6" s="12"/>
    </row>
    <row r="7" spans="1:8" ht="35.25" x14ac:dyDescent="0.25">
      <c r="A7" s="14" t="s">
        <v>11</v>
      </c>
      <c r="B7" s="22" t="s">
        <v>42</v>
      </c>
      <c r="C7" s="15" t="s">
        <v>15</v>
      </c>
      <c r="D7" s="15">
        <v>4</v>
      </c>
      <c r="E7" s="12"/>
      <c r="F7" s="12"/>
      <c r="G7" s="12"/>
      <c r="H7" s="12"/>
    </row>
    <row r="8" spans="1:8" ht="35.25" x14ac:dyDescent="0.25">
      <c r="A8" s="14" t="s">
        <v>12</v>
      </c>
      <c r="B8" s="22" t="s">
        <v>43</v>
      </c>
      <c r="C8" s="15" t="s">
        <v>15</v>
      </c>
      <c r="D8" s="15">
        <v>4</v>
      </c>
      <c r="E8" s="12"/>
      <c r="F8" s="12"/>
      <c r="G8" s="12"/>
      <c r="H8" s="12"/>
    </row>
    <row r="9" spans="1:8" x14ac:dyDescent="0.25">
      <c r="A9" s="14"/>
      <c r="B9" s="22"/>
      <c r="C9" s="9"/>
      <c r="D9" s="9"/>
      <c r="E9" s="12"/>
      <c r="F9" s="12"/>
      <c r="G9" s="12"/>
      <c r="H9" s="12"/>
    </row>
    <row r="10" spans="1:8" ht="33.75" x14ac:dyDescent="0.25">
      <c r="A10" s="13" t="s">
        <v>27</v>
      </c>
      <c r="B10" s="21" t="s">
        <v>30</v>
      </c>
      <c r="C10" s="9"/>
      <c r="D10" s="9"/>
      <c r="E10" s="9"/>
      <c r="F10" s="9"/>
      <c r="G10" s="12"/>
      <c r="H10" s="12"/>
    </row>
    <row r="11" spans="1:8" x14ac:dyDescent="0.25">
      <c r="A11" s="14" t="s">
        <v>16</v>
      </c>
      <c r="B11" s="22" t="s">
        <v>33</v>
      </c>
      <c r="C11" s="15" t="s">
        <v>24</v>
      </c>
      <c r="D11" s="15">
        <v>1</v>
      </c>
      <c r="E11" s="12"/>
      <c r="F11" s="12"/>
      <c r="G11" s="12"/>
      <c r="H11" s="12"/>
    </row>
    <row r="12" spans="1:8" x14ac:dyDescent="0.25">
      <c r="A12" s="14" t="s">
        <v>18</v>
      </c>
      <c r="B12" s="22" t="s">
        <v>32</v>
      </c>
      <c r="C12" s="15" t="s">
        <v>24</v>
      </c>
      <c r="D12" s="15">
        <v>1</v>
      </c>
      <c r="E12" s="12"/>
      <c r="F12" s="12"/>
      <c r="G12" s="12"/>
      <c r="H12" s="12"/>
    </row>
    <row r="13" spans="1:8" x14ac:dyDescent="0.25">
      <c r="A13" s="14" t="s">
        <v>31</v>
      </c>
      <c r="B13" s="22" t="s">
        <v>47</v>
      </c>
      <c r="C13" s="15" t="s">
        <v>24</v>
      </c>
      <c r="D13" s="15">
        <v>1</v>
      </c>
      <c r="E13" s="12"/>
      <c r="F13" s="12"/>
      <c r="G13" s="12"/>
      <c r="H13" s="12"/>
    </row>
    <row r="14" spans="1:8" x14ac:dyDescent="0.25">
      <c r="A14" s="14"/>
      <c r="B14" s="22"/>
      <c r="C14" s="9"/>
      <c r="D14" s="9"/>
      <c r="E14" s="12"/>
      <c r="F14" s="12"/>
      <c r="G14" s="12"/>
      <c r="H14" s="12"/>
    </row>
    <row r="15" spans="1:8" ht="35.25" customHeight="1" x14ac:dyDescent="0.25">
      <c r="A15" s="29" t="s">
        <v>26</v>
      </c>
      <c r="B15" s="30" t="s">
        <v>17</v>
      </c>
      <c r="C15" s="31"/>
      <c r="D15" s="31"/>
      <c r="E15" s="32"/>
      <c r="F15" s="32"/>
      <c r="G15" s="32"/>
      <c r="H15" s="32"/>
    </row>
    <row r="16" spans="1:8" ht="112.5" x14ac:dyDescent="0.25">
      <c r="A16" s="33" t="s">
        <v>25</v>
      </c>
      <c r="B16" s="34" t="s">
        <v>20</v>
      </c>
      <c r="C16" s="35" t="s">
        <v>24</v>
      </c>
      <c r="D16" s="36">
        <v>1</v>
      </c>
      <c r="E16" s="32"/>
      <c r="F16" s="32"/>
      <c r="G16" s="32"/>
      <c r="H16" s="32"/>
    </row>
    <row r="17" spans="1:10" ht="67.5" x14ac:dyDescent="0.25">
      <c r="A17" s="33" t="s">
        <v>29</v>
      </c>
      <c r="B17" s="34" t="s">
        <v>19</v>
      </c>
      <c r="C17" s="35" t="s">
        <v>23</v>
      </c>
      <c r="D17" s="36">
        <v>1</v>
      </c>
      <c r="E17" s="32"/>
      <c r="F17" s="32"/>
      <c r="G17" s="32"/>
      <c r="H17" s="32"/>
      <c r="J17" s="20"/>
    </row>
    <row r="18" spans="1:10" x14ac:dyDescent="0.25">
      <c r="A18" s="14"/>
      <c r="B18" s="22"/>
      <c r="C18" s="9"/>
      <c r="D18" s="9"/>
      <c r="E18" s="12"/>
      <c r="F18" s="12"/>
      <c r="G18" s="12"/>
      <c r="H18" s="12"/>
    </row>
    <row r="19" spans="1:10" ht="22.5" x14ac:dyDescent="0.25">
      <c r="A19" s="14"/>
      <c r="B19" s="23" t="s">
        <v>38</v>
      </c>
      <c r="C19" s="9"/>
      <c r="D19" s="9"/>
      <c r="E19" s="12"/>
      <c r="F19" s="12"/>
      <c r="G19" s="12"/>
      <c r="H19" s="12"/>
    </row>
    <row r="20" spans="1:10" x14ac:dyDescent="0.25">
      <c r="A20" s="11"/>
      <c r="B20" s="24" t="s">
        <v>34</v>
      </c>
      <c r="C20" s="9"/>
      <c r="D20" s="9"/>
      <c r="E20" s="12"/>
      <c r="F20" s="12"/>
      <c r="G20" s="12"/>
      <c r="H20" s="12"/>
    </row>
    <row r="21" spans="1:10" x14ac:dyDescent="0.25">
      <c r="A21" s="11"/>
      <c r="B21" s="24"/>
      <c r="C21" s="9"/>
      <c r="D21" s="9"/>
      <c r="E21" s="12"/>
      <c r="F21" s="12"/>
      <c r="G21" s="12"/>
      <c r="H21" s="12"/>
    </row>
    <row r="22" spans="1:10" x14ac:dyDescent="0.25">
      <c r="A22" s="10"/>
      <c r="B22" s="25"/>
      <c r="C22" s="10"/>
      <c r="D22" s="10"/>
      <c r="E22" s="10"/>
      <c r="F22" s="10"/>
      <c r="G22" s="10"/>
      <c r="H22" s="10"/>
    </row>
    <row r="23" spans="1:10" x14ac:dyDescent="0.25">
      <c r="A23" s="13"/>
      <c r="B23" s="13" t="s">
        <v>22</v>
      </c>
      <c r="C23" s="10"/>
      <c r="D23" s="10"/>
      <c r="E23" s="10"/>
      <c r="F23" s="10"/>
      <c r="G23" s="10"/>
      <c r="H23" s="10"/>
    </row>
    <row r="24" spans="1:10" x14ac:dyDescent="0.25">
      <c r="A24" s="56" t="s">
        <v>0</v>
      </c>
      <c r="B24" s="60" t="s">
        <v>1</v>
      </c>
      <c r="C24" s="56" t="s">
        <v>2</v>
      </c>
      <c r="D24" s="56" t="s">
        <v>3</v>
      </c>
      <c r="E24" s="58" t="s">
        <v>4</v>
      </c>
      <c r="F24" s="59"/>
      <c r="G24" s="58" t="s">
        <v>5</v>
      </c>
      <c r="H24" s="59"/>
    </row>
    <row r="25" spans="1:10" ht="22.5" x14ac:dyDescent="0.25">
      <c r="A25" s="57"/>
      <c r="B25" s="61"/>
      <c r="C25" s="57"/>
      <c r="D25" s="57"/>
      <c r="E25" s="28" t="s">
        <v>6</v>
      </c>
      <c r="F25" s="28" t="s">
        <v>7</v>
      </c>
      <c r="G25" s="28" t="s">
        <v>8</v>
      </c>
      <c r="H25" s="28" t="s">
        <v>9</v>
      </c>
    </row>
    <row r="26" spans="1:10" ht="75" x14ac:dyDescent="0.25">
      <c r="A26" s="13" t="s">
        <v>28</v>
      </c>
      <c r="B26" s="26" t="s">
        <v>40</v>
      </c>
      <c r="C26" s="27" t="s">
        <v>24</v>
      </c>
      <c r="D26" s="37">
        <v>1</v>
      </c>
      <c r="E26" s="10"/>
      <c r="F26" s="10"/>
      <c r="G26" s="10"/>
      <c r="H26" s="10"/>
    </row>
    <row r="27" spans="1:10" x14ac:dyDescent="0.25">
      <c r="A27" s="11"/>
      <c r="B27" s="24" t="s">
        <v>35</v>
      </c>
      <c r="C27" s="9"/>
      <c r="D27" s="9"/>
      <c r="E27" s="12"/>
      <c r="F27" s="12"/>
      <c r="G27" s="12"/>
      <c r="H27" s="12"/>
    </row>
    <row r="28" spans="1:10" x14ac:dyDescent="0.25">
      <c r="A28" s="11"/>
      <c r="B28" s="24"/>
      <c r="C28" s="9"/>
      <c r="D28" s="9"/>
      <c r="E28" s="12"/>
      <c r="F28" s="12"/>
      <c r="G28" s="12"/>
      <c r="H28" s="12"/>
    </row>
    <row r="29" spans="1:10" x14ac:dyDescent="0.25">
      <c r="A29" s="10"/>
      <c r="B29" s="25"/>
      <c r="C29" s="10"/>
      <c r="D29" s="10"/>
      <c r="E29" s="10"/>
      <c r="F29" s="10"/>
      <c r="G29" s="10"/>
      <c r="H29" s="10"/>
    </row>
    <row r="30" spans="1:10" x14ac:dyDescent="0.25">
      <c r="A30" s="13"/>
      <c r="B30" s="13" t="s">
        <v>36</v>
      </c>
      <c r="C30" s="10"/>
      <c r="D30" s="10"/>
      <c r="E30" s="10"/>
      <c r="F30" s="10"/>
      <c r="G30" s="10"/>
      <c r="H30" s="10"/>
    </row>
    <row r="31" spans="1:10" x14ac:dyDescent="0.25">
      <c r="A31" s="56" t="s">
        <v>0</v>
      </c>
      <c r="B31" s="60" t="s">
        <v>1</v>
      </c>
      <c r="C31" s="56" t="s">
        <v>2</v>
      </c>
      <c r="D31" s="56" t="s">
        <v>3</v>
      </c>
      <c r="E31" s="58" t="s">
        <v>4</v>
      </c>
      <c r="F31" s="59"/>
      <c r="G31" s="58" t="s">
        <v>5</v>
      </c>
      <c r="H31" s="59"/>
    </row>
    <row r="32" spans="1:10" ht="22.5" x14ac:dyDescent="0.25">
      <c r="A32" s="57"/>
      <c r="B32" s="61"/>
      <c r="C32" s="57"/>
      <c r="D32" s="57"/>
      <c r="E32" s="28" t="s">
        <v>6</v>
      </c>
      <c r="F32" s="28" t="s">
        <v>7</v>
      </c>
      <c r="G32" s="28" t="s">
        <v>8</v>
      </c>
      <c r="H32" s="28" t="s">
        <v>9</v>
      </c>
    </row>
    <row r="33" spans="1:8" ht="45" x14ac:dyDescent="0.25">
      <c r="A33" s="13" t="s">
        <v>28</v>
      </c>
      <c r="B33" s="26" t="s">
        <v>51</v>
      </c>
      <c r="C33" s="27" t="s">
        <v>24</v>
      </c>
      <c r="D33" s="27">
        <v>1</v>
      </c>
      <c r="E33" s="10"/>
      <c r="F33" s="10"/>
      <c r="G33" s="10"/>
      <c r="H33" s="10"/>
    </row>
    <row r="34" spans="1:8" ht="60" x14ac:dyDescent="0.25">
      <c r="A34" s="13" t="s">
        <v>27</v>
      </c>
      <c r="B34" s="26" t="s">
        <v>41</v>
      </c>
      <c r="C34" s="27" t="s">
        <v>24</v>
      </c>
      <c r="D34" s="27">
        <v>1</v>
      </c>
      <c r="E34" s="10"/>
      <c r="F34" s="10"/>
      <c r="G34" s="10"/>
      <c r="H34" s="10"/>
    </row>
    <row r="35" spans="1:8" x14ac:dyDescent="0.25">
      <c r="A35" s="11"/>
      <c r="B35" s="24" t="s">
        <v>37</v>
      </c>
      <c r="C35" s="9"/>
      <c r="D35" s="9"/>
      <c r="E35" s="12"/>
      <c r="F35" s="12"/>
      <c r="G35" s="12"/>
      <c r="H35" s="12"/>
    </row>
    <row r="36" spans="1:8" x14ac:dyDescent="0.25">
      <c r="A36" s="10"/>
      <c r="B36" s="25"/>
      <c r="C36" s="10"/>
      <c r="D36" s="10"/>
      <c r="E36" s="10"/>
      <c r="F36" s="10"/>
      <c r="G36" s="10"/>
      <c r="H36" s="10"/>
    </row>
  </sheetData>
  <mergeCells count="18">
    <mergeCell ref="G31:H31"/>
    <mergeCell ref="A24:A25"/>
    <mergeCell ref="B24:B25"/>
    <mergeCell ref="C24:C25"/>
    <mergeCell ref="D24:D25"/>
    <mergeCell ref="E24:F24"/>
    <mergeCell ref="G24:H24"/>
    <mergeCell ref="A31:A32"/>
    <mergeCell ref="B31:B32"/>
    <mergeCell ref="C31:C32"/>
    <mergeCell ref="D31:D32"/>
    <mergeCell ref="E31:F31"/>
    <mergeCell ref="G4:H4"/>
    <mergeCell ref="A4:A5"/>
    <mergeCell ref="B4:B5"/>
    <mergeCell ref="C4:C5"/>
    <mergeCell ref="D4:D5"/>
    <mergeCell ref="E4:F4"/>
  </mergeCells>
  <pageMargins left="0.7" right="0.7" top="0.75" bottom="0.75" header="0.3" footer="0.3"/>
  <pageSetup scale="53"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83A22-B96D-49D6-B110-A8172FF783FA}">
  <sheetPr>
    <pageSetUpPr fitToPage="1"/>
  </sheetPr>
  <dimension ref="A2:J41"/>
  <sheetViews>
    <sheetView tabSelected="1" view="pageBreakPreview" topLeftCell="A12" zoomScaleNormal="100" zoomScaleSheetLayoutView="100" workbookViewId="0">
      <selection activeCell="B10" sqref="B10"/>
    </sheetView>
  </sheetViews>
  <sheetFormatPr defaultRowHeight="15" x14ac:dyDescent="0.25"/>
  <cols>
    <col min="1" max="1" width="8" customWidth="1"/>
    <col min="2" max="2" width="79.42578125" style="19" customWidth="1"/>
    <col min="3" max="3" width="12.28515625" customWidth="1"/>
    <col min="5" max="5" width="17.28515625" customWidth="1"/>
    <col min="6" max="6" width="15.28515625" customWidth="1"/>
    <col min="7" max="7" width="14.7109375" customWidth="1"/>
    <col min="8" max="8" width="11.42578125" customWidth="1"/>
  </cols>
  <sheetData>
    <row r="2" spans="1:8" x14ac:dyDescent="0.25">
      <c r="A2" s="43"/>
      <c r="B2" s="1" t="s">
        <v>53</v>
      </c>
      <c r="C2" s="45"/>
      <c r="D2" s="45"/>
      <c r="E2" s="45"/>
      <c r="F2" s="45"/>
      <c r="G2" s="45"/>
      <c r="H2" s="46"/>
    </row>
    <row r="3" spans="1:8" x14ac:dyDescent="0.25">
      <c r="A3" s="54"/>
      <c r="B3" s="1" t="s">
        <v>54</v>
      </c>
      <c r="H3" s="49"/>
    </row>
    <row r="4" spans="1:8" x14ac:dyDescent="0.25">
      <c r="A4" s="54"/>
      <c r="B4" s="55"/>
      <c r="H4" s="49"/>
    </row>
    <row r="5" spans="1:8" x14ac:dyDescent="0.25">
      <c r="A5" s="1"/>
      <c r="B5" s="42" t="s">
        <v>21</v>
      </c>
      <c r="C5" s="3"/>
      <c r="D5" s="3"/>
      <c r="E5" s="2"/>
      <c r="F5" s="2"/>
      <c r="G5" s="2"/>
      <c r="H5" s="4"/>
    </row>
    <row r="6" spans="1:8" ht="9.9499999999999993" customHeight="1" x14ac:dyDescent="0.25">
      <c r="A6" s="5"/>
      <c r="B6" s="17"/>
      <c r="C6" s="7"/>
      <c r="D6" s="7"/>
      <c r="E6" s="6"/>
      <c r="F6" s="6"/>
      <c r="G6" s="6"/>
      <c r="H6" s="8"/>
    </row>
    <row r="7" spans="1:8" x14ac:dyDescent="0.25">
      <c r="A7" s="56" t="s">
        <v>0</v>
      </c>
      <c r="B7" s="60" t="s">
        <v>1</v>
      </c>
      <c r="C7" s="56" t="s">
        <v>2</v>
      </c>
      <c r="D7" s="56" t="s">
        <v>3</v>
      </c>
      <c r="E7" s="58" t="s">
        <v>4</v>
      </c>
      <c r="F7" s="59"/>
      <c r="G7" s="58" t="s">
        <v>5</v>
      </c>
      <c r="H7" s="59"/>
    </row>
    <row r="8" spans="1:8" ht="22.5" x14ac:dyDescent="0.25">
      <c r="A8" s="57"/>
      <c r="B8" s="61"/>
      <c r="C8" s="57"/>
      <c r="D8" s="57"/>
      <c r="E8" s="28" t="s">
        <v>6</v>
      </c>
      <c r="F8" s="28" t="s">
        <v>7</v>
      </c>
      <c r="G8" s="28" t="s">
        <v>8</v>
      </c>
      <c r="H8" s="28" t="s">
        <v>9</v>
      </c>
    </row>
    <row r="9" spans="1:8" ht="26.25" customHeight="1" x14ac:dyDescent="0.25">
      <c r="A9" s="38" t="s">
        <v>28</v>
      </c>
      <c r="B9" s="21" t="s">
        <v>10</v>
      </c>
      <c r="C9" s="9"/>
      <c r="D9" s="9"/>
      <c r="E9" s="9"/>
      <c r="F9" s="9"/>
      <c r="G9" s="12"/>
      <c r="H9" s="12"/>
    </row>
    <row r="10" spans="1:8" ht="54" customHeight="1" x14ac:dyDescent="0.25">
      <c r="A10" s="15" t="s">
        <v>11</v>
      </c>
      <c r="B10" s="22" t="s">
        <v>48</v>
      </c>
      <c r="C10" s="15" t="s">
        <v>15</v>
      </c>
      <c r="D10" s="15">
        <f>(4*2+4*1)</f>
        <v>12</v>
      </c>
      <c r="E10" s="40"/>
      <c r="F10" s="40"/>
      <c r="G10" s="40">
        <f t="shared" ref="G10:G11" si="0">$D10*E10</f>
        <v>0</v>
      </c>
      <c r="H10" s="40">
        <f t="shared" ref="H10:H11" si="1">$D10*F10</f>
        <v>0</v>
      </c>
    </row>
    <row r="11" spans="1:8" ht="53.25" customHeight="1" x14ac:dyDescent="0.25">
      <c r="A11" s="15" t="s">
        <v>12</v>
      </c>
      <c r="B11" s="22" t="s">
        <v>49</v>
      </c>
      <c r="C11" s="15" t="s">
        <v>15</v>
      </c>
      <c r="D11" s="15">
        <f>(3*2+3*1)</f>
        <v>9</v>
      </c>
      <c r="E11" s="40"/>
      <c r="F11" s="40"/>
      <c r="G11" s="40">
        <f t="shared" si="0"/>
        <v>0</v>
      </c>
      <c r="H11" s="40">
        <f t="shared" si="1"/>
        <v>0</v>
      </c>
    </row>
    <row r="12" spans="1:8" x14ac:dyDescent="0.25">
      <c r="A12" s="15"/>
      <c r="B12" s="22"/>
      <c r="C12" s="9"/>
      <c r="D12" s="9"/>
      <c r="E12" s="12"/>
      <c r="F12" s="12"/>
      <c r="G12" s="12"/>
      <c r="H12" s="12"/>
    </row>
    <row r="13" spans="1:8" ht="37.5" customHeight="1" x14ac:dyDescent="0.25">
      <c r="A13" s="38" t="s">
        <v>27</v>
      </c>
      <c r="B13" s="21" t="s">
        <v>30</v>
      </c>
      <c r="C13" s="9"/>
      <c r="D13" s="9"/>
      <c r="E13" s="9"/>
      <c r="F13" s="9"/>
      <c r="G13" s="12"/>
      <c r="H13" s="12"/>
    </row>
    <row r="14" spans="1:8" x14ac:dyDescent="0.25">
      <c r="A14" s="15" t="s">
        <v>16</v>
      </c>
      <c r="B14" s="22" t="s">
        <v>33</v>
      </c>
      <c r="C14" s="15" t="s">
        <v>24</v>
      </c>
      <c r="D14" s="15">
        <v>1</v>
      </c>
      <c r="E14" s="40"/>
      <c r="F14" s="40"/>
      <c r="G14" s="40">
        <f t="shared" ref="G14:G16" si="2">$D14*E14</f>
        <v>0</v>
      </c>
      <c r="H14" s="40">
        <f t="shared" ref="H14:H16" si="3">$D14*F14</f>
        <v>0</v>
      </c>
    </row>
    <row r="15" spans="1:8" x14ac:dyDescent="0.25">
      <c r="A15" s="15" t="s">
        <v>18</v>
      </c>
      <c r="B15" s="22" t="s">
        <v>32</v>
      </c>
      <c r="C15" s="15" t="s">
        <v>24</v>
      </c>
      <c r="D15" s="15">
        <v>1</v>
      </c>
      <c r="E15" s="40"/>
      <c r="F15" s="40"/>
      <c r="G15" s="40">
        <f t="shared" si="2"/>
        <v>0</v>
      </c>
      <c r="H15" s="40">
        <f t="shared" si="3"/>
        <v>0</v>
      </c>
    </row>
    <row r="16" spans="1:8" x14ac:dyDescent="0.25">
      <c r="A16" s="15" t="s">
        <v>31</v>
      </c>
      <c r="B16" s="22" t="s">
        <v>46</v>
      </c>
      <c r="C16" s="15" t="s">
        <v>24</v>
      </c>
      <c r="D16" s="15">
        <v>1</v>
      </c>
      <c r="E16" s="40"/>
      <c r="F16" s="40"/>
      <c r="G16" s="40">
        <f t="shared" si="2"/>
        <v>0</v>
      </c>
      <c r="H16" s="40">
        <f t="shared" si="3"/>
        <v>0</v>
      </c>
    </row>
    <row r="17" spans="1:10" x14ac:dyDescent="0.25">
      <c r="A17" s="14"/>
      <c r="B17" s="22"/>
      <c r="C17" s="9"/>
      <c r="D17" s="9"/>
      <c r="E17" s="12"/>
      <c r="F17" s="12"/>
      <c r="G17" s="12"/>
      <c r="H17" s="12"/>
    </row>
    <row r="18" spans="1:10" ht="39" customHeight="1" x14ac:dyDescent="0.25">
      <c r="A18" s="38" t="s">
        <v>26</v>
      </c>
      <c r="B18" s="21" t="s">
        <v>17</v>
      </c>
      <c r="C18" s="9"/>
      <c r="D18" s="9"/>
      <c r="E18" s="12"/>
      <c r="F18" s="12"/>
      <c r="G18" s="12"/>
      <c r="H18" s="12"/>
    </row>
    <row r="19" spans="1:10" ht="121.5" customHeight="1" x14ac:dyDescent="0.25">
      <c r="A19" s="15" t="s">
        <v>25</v>
      </c>
      <c r="B19" s="22" t="s">
        <v>20</v>
      </c>
      <c r="C19" s="27" t="s">
        <v>24</v>
      </c>
      <c r="D19" s="15">
        <v>1</v>
      </c>
      <c r="E19" s="40"/>
      <c r="F19" s="40"/>
      <c r="G19" s="40">
        <f t="shared" ref="G19:G20" si="4">$D19*E19</f>
        <v>0</v>
      </c>
      <c r="H19" s="40">
        <f t="shared" ref="H19:H20" si="5">$D19*F19</f>
        <v>0</v>
      </c>
    </row>
    <row r="20" spans="1:10" ht="78" customHeight="1" x14ac:dyDescent="0.25">
      <c r="A20" s="15" t="s">
        <v>29</v>
      </c>
      <c r="B20" s="22" t="s">
        <v>19</v>
      </c>
      <c r="C20" s="27" t="s">
        <v>23</v>
      </c>
      <c r="D20" s="15">
        <v>1</v>
      </c>
      <c r="E20" s="40"/>
      <c r="F20" s="40"/>
      <c r="G20" s="40">
        <f t="shared" si="4"/>
        <v>0</v>
      </c>
      <c r="H20" s="40">
        <f t="shared" si="5"/>
        <v>0</v>
      </c>
      <c r="J20" s="20"/>
    </row>
    <row r="21" spans="1:10" x14ac:dyDescent="0.25">
      <c r="A21" s="15"/>
      <c r="B21" s="22"/>
      <c r="C21" s="9"/>
      <c r="D21" s="9"/>
      <c r="E21" s="12"/>
      <c r="F21" s="12"/>
      <c r="G21" s="12"/>
      <c r="H21" s="12"/>
    </row>
    <row r="22" spans="1:10" ht="22.5" x14ac:dyDescent="0.25">
      <c r="A22" s="15"/>
      <c r="B22" s="23" t="s">
        <v>38</v>
      </c>
      <c r="C22" s="9"/>
      <c r="D22" s="9"/>
      <c r="E22" s="12"/>
      <c r="F22" s="12"/>
      <c r="G22" s="12"/>
      <c r="H22" s="12"/>
    </row>
    <row r="23" spans="1:10" x14ac:dyDescent="0.25">
      <c r="A23" s="39"/>
      <c r="B23" s="24" t="s">
        <v>34</v>
      </c>
      <c r="C23" s="9"/>
      <c r="D23" s="9"/>
      <c r="E23" s="12"/>
      <c r="F23" s="12"/>
      <c r="G23" s="41">
        <f>SUM(G10:G22)</f>
        <v>0</v>
      </c>
      <c r="H23" s="41">
        <f>SUM(H10:H22)</f>
        <v>0</v>
      </c>
    </row>
    <row r="24" spans="1:10" x14ac:dyDescent="0.25">
      <c r="A24" s="39"/>
      <c r="B24" s="24"/>
      <c r="C24" s="9"/>
      <c r="D24" s="9"/>
      <c r="E24" s="12"/>
      <c r="F24" s="12"/>
      <c r="G24" s="12"/>
      <c r="H24" s="12"/>
    </row>
    <row r="25" spans="1:10" x14ac:dyDescent="0.25">
      <c r="A25" s="47"/>
      <c r="B25" s="44"/>
      <c r="C25" s="45"/>
      <c r="D25" s="45"/>
      <c r="E25" s="45"/>
      <c r="F25" s="45"/>
      <c r="G25" s="45"/>
      <c r="H25" s="46"/>
    </row>
    <row r="26" spans="1:10" x14ac:dyDescent="0.25">
      <c r="A26" s="48"/>
      <c r="B26" s="42" t="s">
        <v>22</v>
      </c>
      <c r="H26" s="49"/>
    </row>
    <row r="27" spans="1:10" ht="9.9499999999999993" customHeight="1" x14ac:dyDescent="0.25">
      <c r="A27" s="50"/>
      <c r="B27" s="51"/>
      <c r="C27" s="52"/>
      <c r="D27" s="52"/>
      <c r="E27" s="52"/>
      <c r="F27" s="52"/>
      <c r="G27" s="52"/>
      <c r="H27" s="53"/>
    </row>
    <row r="28" spans="1:10" x14ac:dyDescent="0.25">
      <c r="A28" s="64" t="s">
        <v>0</v>
      </c>
      <c r="B28" s="65" t="s">
        <v>1</v>
      </c>
      <c r="C28" s="64" t="s">
        <v>2</v>
      </c>
      <c r="D28" s="64" t="s">
        <v>3</v>
      </c>
      <c r="E28" s="62" t="s">
        <v>4</v>
      </c>
      <c r="F28" s="63"/>
      <c r="G28" s="62" t="s">
        <v>5</v>
      </c>
      <c r="H28" s="63"/>
    </row>
    <row r="29" spans="1:10" ht="22.5" x14ac:dyDescent="0.25">
      <c r="A29" s="57"/>
      <c r="B29" s="61"/>
      <c r="C29" s="57"/>
      <c r="D29" s="57"/>
      <c r="E29" s="28" t="s">
        <v>6</v>
      </c>
      <c r="F29" s="28" t="s">
        <v>7</v>
      </c>
      <c r="G29" s="28" t="s">
        <v>8</v>
      </c>
      <c r="H29" s="28" t="s">
        <v>9</v>
      </c>
    </row>
    <row r="30" spans="1:10" ht="110.25" customHeight="1" x14ac:dyDescent="0.25">
      <c r="A30" s="15" t="s">
        <v>28</v>
      </c>
      <c r="B30" s="26" t="s">
        <v>44</v>
      </c>
      <c r="C30" s="27" t="s">
        <v>24</v>
      </c>
      <c r="D30" s="37">
        <v>1</v>
      </c>
      <c r="E30" s="40"/>
      <c r="F30" s="40"/>
      <c r="G30" s="40">
        <f t="shared" ref="G30" si="6">$D30*E30</f>
        <v>0</v>
      </c>
      <c r="H30" s="40">
        <f t="shared" ref="H30" si="7">$D30*F30</f>
        <v>0</v>
      </c>
    </row>
    <row r="31" spans="1:10" x14ac:dyDescent="0.25">
      <c r="A31" s="39"/>
      <c r="B31" s="24" t="s">
        <v>35</v>
      </c>
      <c r="C31" s="9"/>
      <c r="D31" s="9"/>
      <c r="E31" s="12"/>
      <c r="F31" s="12"/>
      <c r="G31" s="41">
        <f t="shared" ref="G31:H31" si="8">SUM(G30)</f>
        <v>0</v>
      </c>
      <c r="H31" s="41">
        <f t="shared" si="8"/>
        <v>0</v>
      </c>
    </row>
    <row r="32" spans="1:10" x14ac:dyDescent="0.25">
      <c r="A32" s="39"/>
      <c r="B32" s="24"/>
      <c r="C32" s="9"/>
      <c r="D32" s="9"/>
      <c r="E32" s="12"/>
      <c r="F32" s="12"/>
      <c r="G32" s="12"/>
      <c r="H32" s="12"/>
    </row>
    <row r="33" spans="1:8" x14ac:dyDescent="0.25">
      <c r="A33" s="47"/>
      <c r="B33" s="44"/>
      <c r="C33" s="45"/>
      <c r="D33" s="45"/>
      <c r="E33" s="45"/>
      <c r="F33" s="45"/>
      <c r="G33" s="45"/>
      <c r="H33" s="46"/>
    </row>
    <row r="34" spans="1:8" x14ac:dyDescent="0.25">
      <c r="A34" s="48"/>
      <c r="B34" s="42" t="s">
        <v>36</v>
      </c>
      <c r="H34" s="49"/>
    </row>
    <row r="35" spans="1:8" ht="9.9499999999999993" customHeight="1" x14ac:dyDescent="0.25">
      <c r="A35" s="50"/>
      <c r="B35" s="51"/>
      <c r="C35" s="52"/>
      <c r="D35" s="52"/>
      <c r="E35" s="52"/>
      <c r="F35" s="52"/>
      <c r="G35" s="52"/>
      <c r="H35" s="53"/>
    </row>
    <row r="36" spans="1:8" x14ac:dyDescent="0.25">
      <c r="A36" s="64" t="s">
        <v>0</v>
      </c>
      <c r="B36" s="65" t="s">
        <v>1</v>
      </c>
      <c r="C36" s="64" t="s">
        <v>2</v>
      </c>
      <c r="D36" s="64" t="s">
        <v>3</v>
      </c>
      <c r="E36" s="62" t="s">
        <v>4</v>
      </c>
      <c r="F36" s="63"/>
      <c r="G36" s="62" t="s">
        <v>5</v>
      </c>
      <c r="H36" s="63"/>
    </row>
    <row r="37" spans="1:8" ht="22.5" x14ac:dyDescent="0.25">
      <c r="A37" s="57"/>
      <c r="B37" s="61"/>
      <c r="C37" s="57"/>
      <c r="D37" s="57"/>
      <c r="E37" s="28" t="s">
        <v>6</v>
      </c>
      <c r="F37" s="28" t="s">
        <v>7</v>
      </c>
      <c r="G37" s="28" t="s">
        <v>8</v>
      </c>
      <c r="H37" s="28" t="s">
        <v>9</v>
      </c>
    </row>
    <row r="38" spans="1:8" ht="45" x14ac:dyDescent="0.25">
      <c r="A38" s="15" t="s">
        <v>28</v>
      </c>
      <c r="B38" s="26" t="s">
        <v>50</v>
      </c>
      <c r="C38" s="27" t="s">
        <v>24</v>
      </c>
      <c r="D38" s="27">
        <v>1</v>
      </c>
      <c r="E38" s="40"/>
      <c r="F38" s="40"/>
      <c r="G38" s="40">
        <f t="shared" ref="G38:H39" si="9">$D38*E38</f>
        <v>0</v>
      </c>
      <c r="H38" s="40">
        <f t="shared" si="9"/>
        <v>0</v>
      </c>
    </row>
    <row r="39" spans="1:8" ht="60" x14ac:dyDescent="0.25">
      <c r="A39" s="15" t="s">
        <v>27</v>
      </c>
      <c r="B39" s="26" t="s">
        <v>45</v>
      </c>
      <c r="C39" s="27" t="s">
        <v>24</v>
      </c>
      <c r="D39" s="27">
        <v>1</v>
      </c>
      <c r="E39" s="40"/>
      <c r="F39" s="40"/>
      <c r="G39" s="40">
        <f t="shared" si="9"/>
        <v>0</v>
      </c>
      <c r="H39" s="40">
        <f t="shared" si="9"/>
        <v>0</v>
      </c>
    </row>
    <row r="40" spans="1:8" x14ac:dyDescent="0.25">
      <c r="A40" s="11"/>
      <c r="B40" s="24" t="s">
        <v>37</v>
      </c>
      <c r="C40" s="9"/>
      <c r="D40" s="9"/>
      <c r="E40" s="12"/>
      <c r="F40" s="12"/>
      <c r="G40" s="41">
        <f t="shared" ref="G40:H40" si="10">SUM(G38:G39)</f>
        <v>0</v>
      </c>
      <c r="H40" s="41">
        <f t="shared" si="10"/>
        <v>0</v>
      </c>
    </row>
    <row r="41" spans="1:8" x14ac:dyDescent="0.25">
      <c r="A41" s="10"/>
      <c r="B41" s="25"/>
      <c r="C41" s="10"/>
      <c r="D41" s="10"/>
      <c r="E41" s="10"/>
      <c r="F41" s="10"/>
      <c r="G41" s="10"/>
      <c r="H41" s="10"/>
    </row>
  </sheetData>
  <mergeCells count="18">
    <mergeCell ref="G7:H7"/>
    <mergeCell ref="A7:A8"/>
    <mergeCell ref="B7:B8"/>
    <mergeCell ref="C7:C8"/>
    <mergeCell ref="D7:D8"/>
    <mergeCell ref="E7:F7"/>
    <mergeCell ref="G36:H36"/>
    <mergeCell ref="A28:A29"/>
    <mergeCell ref="B28:B29"/>
    <mergeCell ref="C28:C29"/>
    <mergeCell ref="D28:D29"/>
    <mergeCell ref="E28:F28"/>
    <mergeCell ref="G28:H28"/>
    <mergeCell ref="A36:A37"/>
    <mergeCell ref="B36:B37"/>
    <mergeCell ref="C36:C37"/>
    <mergeCell ref="D36:D37"/>
    <mergeCell ref="E36:F36"/>
  </mergeCells>
  <printOptions horizontalCentered="1"/>
  <pageMargins left="0.7" right="0.7" top="0.75" bottom="0.75" header="0.3" footer="0.3"/>
  <pageSetup scale="73" fitToHeight="0" orientation="landscape" r:id="rId1"/>
  <headerFooter>
    <oddHeader>&amp;C&amp;16&amp;ETemporary Bypass Works Schedule of Rates and Prices</oddHeader>
  </headerFooter>
  <rowBreaks count="2" manualBreakCount="2">
    <brk id="24" max="7" man="1"/>
    <brk id="32" max="7"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400kV LILO Temporary Bypass</vt:lpstr>
      <vt:lpstr>132kV LILO Temporary Bypass</vt:lpstr>
      <vt:lpstr>400+132kV LILO Temporary Bypass</vt:lpstr>
      <vt:lpstr>'400+132kV LILO Temporary Bypass'!Print_Area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Linus K. Tonui</dc:creator>
  <cp:lastModifiedBy>Eric N. Manyaki</cp:lastModifiedBy>
  <cp:lastPrinted>2022-12-06T09:59:56Z</cp:lastPrinted>
  <dcterms:created xsi:type="dcterms:W3CDTF">2022-12-05T11:58:28Z</dcterms:created>
  <dcterms:modified xsi:type="dcterms:W3CDTF">2024-06-12T13:41:57Z</dcterms:modified>
</cp:coreProperties>
</file>